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6 à 10 Menuiseries Intérieures/"/>
    </mc:Choice>
  </mc:AlternateContent>
  <xr:revisionPtr revIDLastSave="377" documentId="11_C1B9481ABF517B16D188B6FB7050B6F7ED0458A6" xr6:coauthVersionLast="47" xr6:coauthVersionMax="47" xr10:uidLastSave="{ADD649F4-0C66-4C1E-BC67-9DAAC434535F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24" i="1"/>
  <c r="F11" i="2"/>
  <c r="G11" i="2" s="1"/>
  <c r="H11" i="2" s="1"/>
  <c r="F9" i="2"/>
  <c r="G9" i="2" s="1"/>
  <c r="H9" i="2" s="1"/>
  <c r="F19" i="1"/>
  <c r="F21" i="1"/>
  <c r="F5" i="2" l="1"/>
  <c r="F4" i="2"/>
  <c r="G14" i="2"/>
  <c r="G15" i="2" s="1"/>
  <c r="H14" i="2" l="1"/>
  <c r="H15" i="2" s="1"/>
</calcChain>
</file>

<file path=xl/sharedStrings.xml><?xml version="1.0" encoding="utf-8"?>
<sst xmlns="http://schemas.openxmlformats.org/spreadsheetml/2006/main" count="44" uniqueCount="27">
  <si>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</si>
  <si>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</si>
  <si>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</si>
  <si>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</si>
  <si>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</si>
  <si>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</si>
  <si>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</si>
  <si>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</si>
  <si>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</si>
  <si>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</si>
  <si>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</si>
  <si>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Quantités estimées</t>
  </si>
  <si>
    <t>Total HT</t>
  </si>
  <si>
    <t>TOTAL TTC</t>
  </si>
  <si>
    <t>MONTANT TOTAL DU DQE</t>
  </si>
  <si>
    <t>Prix unitaire HT</t>
  </si>
  <si>
    <t>Les portes intérieures sous contrôle d'accès ventouse</t>
  </si>
  <si>
    <t>Fourniture et pose de portes intérieures sous contrôle d'accès ventouse : force de rétention d'au moins 300kg</t>
  </si>
  <si>
    <t>Fourniture et pose de portes intérieures sous contrôle d'accès ventouse : force de rétention d'au moins 150kg</t>
  </si>
  <si>
    <t>Les portes intérieures sous contrôle d’accès gâche électrique</t>
  </si>
  <si>
    <t>2.3.2</t>
  </si>
  <si>
    <t>2.3.3</t>
  </si>
  <si>
    <t>Fourniture et pose de portes intérieures sous contrôle d'accès gâche électrique</t>
  </si>
  <si>
    <t>U</t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</si>
  <si>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10 : Menuiseries intérieures - Départements Alpes de Haute-Provence et Hautes-Alpes (04 et 05)
Bordereau des prix plafonds</t>
    </r>
  </si>
  <si>
    <r>
      <t>CONSULTATION N°2026-03
MARCHE DE TRAVAUX DE MISE A NIVEAU EN SURETE BATIMENTAIRE ET DE TRAVAUX COURANTS DE SECOND ŒUVRE DE LA RÉGION PROVENCE-ALPES-CÔTE D’AZUR 
  Lot 10 : Menuiseries intérieures - Départements Alpes de Haute-Provence et Hautes-Alpes (04 et 05)</t>
    </r>
    <r>
      <rPr>
        <b/>
        <sz val="14"/>
        <color indexed="9"/>
        <rFont val="Arial"/>
        <family val="2"/>
      </rPr>
      <t xml:space="preserve">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</si>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</sst>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4" fontId="0" fillId="0" borderId="20" xfId="1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7" fontId="0" fillId="0" borderId="20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44" fontId="3" fillId="0" borderId="27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7" fontId="3" fillId="0" borderId="1" xfId="1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7" fontId="3" fillId="2" borderId="1" xfId="1" applyNumberFormat="1" applyFont="1" applyFill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3" fillId="0" borderId="24" xfId="1" applyNumberFormat="1" applyFont="1" applyFill="1" applyBorder="1" applyAlignment="1">
      <alignment horizontal="right" vertical="center"/>
    </xf>
    <xf numFmtId="164" fontId="3" fillId="0" borderId="31" xfId="1" applyNumberFormat="1" applyFont="1" applyFill="1" applyBorder="1" applyAlignment="1">
      <alignment horizontal="right" vertical="center"/>
    </xf>
    <xf numFmtId="164" fontId="0" fillId="0" borderId="25" xfId="1" applyNumberFormat="1" applyFont="1" applyBorder="1" applyAlignment="1">
      <alignment horizontal="right" vertical="center"/>
    </xf>
    <xf numFmtId="164" fontId="0" fillId="0" borderId="20" xfId="1" applyNumberFormat="1" applyFont="1" applyFill="1" applyBorder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27" xfId="1" applyNumberFormat="1" applyFont="1" applyFill="1" applyBorder="1" applyAlignment="1">
      <alignment horizontal="right" vertical="center"/>
    </xf>
    <xf numFmtId="164" fontId="0" fillId="0" borderId="20" xfId="1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3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/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7" fontId="3" fillId="3" borderId="24" xfId="1" applyNumberFormat="1" applyFont="1" applyFill="1" applyBorder="1" applyAlignment="1" applyProtection="1">
      <alignment horizontal="center" vertical="center"/>
      <protection locked="0"/>
    </xf>
    <xf numFmtId="7" fontId="0" fillId="0" borderId="25" xfId="1" applyNumberFormat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2" zoomScaleNormal="40" workbookViewId="0">
      <selection activeCell="L13" sqref="L13"/>
    </sheetView>
  </sheetViews>
  <sheetFormatPr baseColWidth="10" defaultColWidth="11.44140625" defaultRowHeight="14.4" x14ac:dyDescent="0.3"/>
  <cols>
    <col min="1" max="2" width="6.77734375" customWidth="1"/>
    <col min="3" max="3" width="92" customWidth="1"/>
    <col min="4" max="4" width="6.77734375" style="1" customWidth="1"/>
    <col min="5" max="5" width="40.5546875" customWidth="1"/>
    <col min="6" max="6" width="20.21875" customWidth="1"/>
    <col min="7" max="7" width="19.21875" customWidth="1"/>
    <col min="8" max="8" width="13.77734375" customWidth="1"/>
  </cols>
  <sheetData>
    <row r="1" spans="1:6" ht="137.55000000000001" customHeight="1" x14ac:dyDescent="0.3">
      <c r="A1" s="58" t="s">
        <v>24</v>
      </c>
      <c r="B1" s="58"/>
      <c r="C1" s="58"/>
      <c r="D1" s="58"/>
      <c r="E1" s="58"/>
      <c r="F1" s="58"/>
    </row>
    <row r="3" spans="1:6" ht="15" thickBot="1" x14ac:dyDescent="0.35">
      <c r="C3" s="5"/>
      <c r="D3"/>
    </row>
    <row r="4" spans="1:6" ht="15.6" thickBot="1" x14ac:dyDescent="0.35">
      <c r="A4" s="62" t="s">
        <v>0</v>
      </c>
      <c r="B4" s="62"/>
      <c r="C4" s="62"/>
      <c r="D4" s="18"/>
      <c r="E4" s="55"/>
      <c r="F4" s="56"/>
    </row>
    <row r="5" spans="1:6" ht="15.6" thickBot="1" x14ac:dyDescent="0.35">
      <c r="A5" s="62" t="s">
        <v>1</v>
      </c>
      <c r="B5" s="62"/>
      <c r="C5" s="62"/>
      <c r="D5" s="18"/>
      <c r="E5" s="57"/>
      <c r="F5" s="56"/>
    </row>
    <row r="6" spans="1:6" ht="15" x14ac:dyDescent="0.3">
      <c r="A6" s="18"/>
      <c r="B6" s="19"/>
      <c r="C6" s="19"/>
      <c r="D6" s="20"/>
    </row>
    <row r="7" spans="1:6" ht="15" x14ac:dyDescent="0.3">
      <c r="A7" s="18" t="s">
        <v>2</v>
      </c>
      <c r="B7" s="19"/>
      <c r="C7" s="5"/>
      <c r="D7"/>
    </row>
    <row r="8" spans="1:6" ht="15" x14ac:dyDescent="0.3">
      <c r="A8" s="18"/>
      <c r="B8" s="19"/>
      <c r="C8" s="19"/>
      <c r="D8" s="21"/>
    </row>
    <row r="9" spans="1:6" ht="15" x14ac:dyDescent="0.3">
      <c r="A9" s="20" t="s">
        <v>3</v>
      </c>
      <c r="B9" s="20"/>
      <c r="C9" s="19"/>
      <c r="D9" s="20"/>
    </row>
    <row r="10" spans="1:6" ht="15" x14ac:dyDescent="0.3">
      <c r="A10" s="18"/>
      <c r="B10" s="19"/>
      <c r="C10" s="19"/>
      <c r="D10" s="20"/>
    </row>
    <row r="11" spans="1:6" ht="15" x14ac:dyDescent="0.3">
      <c r="A11" s="20" t="s">
        <v>4</v>
      </c>
      <c r="B11" s="22"/>
      <c r="C11" s="22"/>
      <c r="D11" s="23"/>
    </row>
    <row r="12" spans="1:6" ht="15.6" thickBot="1" x14ac:dyDescent="0.35">
      <c r="A12" s="18"/>
      <c r="B12" s="24"/>
      <c r="C12" s="22"/>
      <c r="D12" s="25"/>
      <c r="E12" s="19"/>
      <c r="F12" s="19"/>
    </row>
    <row r="13" spans="1:6" ht="69" customHeight="1" thickBot="1" x14ac:dyDescent="0.35">
      <c r="A13" s="59" t="s">
        <v>26</v>
      </c>
      <c r="B13" s="60"/>
      <c r="C13" s="60"/>
      <c r="D13" s="60"/>
      <c r="E13" s="60"/>
      <c r="F13" s="61"/>
    </row>
    <row r="15" spans="1:6" x14ac:dyDescent="0.3">
      <c r="A15" s="63" t="s">
        <v>5</v>
      </c>
      <c r="B15" s="63"/>
      <c r="C15" s="63"/>
      <c r="D15" s="63"/>
      <c r="E15" s="63"/>
      <c r="F15" s="63"/>
    </row>
    <row r="16" spans="1:6" ht="15" thickBot="1" x14ac:dyDescent="0.35"/>
    <row r="17" spans="1:6" ht="36" customHeight="1" x14ac:dyDescent="0.3">
      <c r="A17" s="50" t="s">
        <v>6</v>
      </c>
      <c r="B17" s="51"/>
      <c r="C17" s="52"/>
      <c r="D17" s="4" t="s">
        <v>7</v>
      </c>
      <c r="E17" s="53" t="s">
        <v>8</v>
      </c>
      <c r="F17" s="54"/>
    </row>
    <row r="18" spans="1:6" ht="36" customHeight="1" x14ac:dyDescent="0.3">
      <c r="A18" s="8" t="s">
        <v>20</v>
      </c>
      <c r="B18" s="38"/>
      <c r="C18" s="9" t="s">
        <v>16</v>
      </c>
      <c r="D18" s="6"/>
      <c r="E18" s="11" t="s">
        <v>9</v>
      </c>
      <c r="F18" s="13" t="s">
        <v>10</v>
      </c>
    </row>
    <row r="19" spans="1:6" x14ac:dyDescent="0.3">
      <c r="A19" s="10"/>
      <c r="B19" s="2"/>
      <c r="C19" s="3" t="s">
        <v>17</v>
      </c>
      <c r="D19" s="34" t="s">
        <v>23</v>
      </c>
      <c r="E19" s="47"/>
      <c r="F19" s="46">
        <f>E19*1.2</f>
        <v>0</v>
      </c>
    </row>
    <row r="20" spans="1:6" x14ac:dyDescent="0.3">
      <c r="A20" s="10"/>
      <c r="B20" s="2"/>
      <c r="C20" s="3"/>
      <c r="D20" s="34"/>
      <c r="E20" s="12"/>
      <c r="F20" s="14"/>
    </row>
    <row r="21" spans="1:6" x14ac:dyDescent="0.3">
      <c r="A21" s="10"/>
      <c r="B21" s="2"/>
      <c r="C21" s="3" t="s">
        <v>18</v>
      </c>
      <c r="D21" s="34" t="s">
        <v>23</v>
      </c>
      <c r="E21" s="47"/>
      <c r="F21" s="46">
        <f>E21*1.2</f>
        <v>0</v>
      </c>
    </row>
    <row r="22" spans="1:6" x14ac:dyDescent="0.3">
      <c r="A22" s="10"/>
      <c r="B22" s="2"/>
      <c r="C22" s="3"/>
      <c r="D22" s="34"/>
      <c r="E22" s="12"/>
      <c r="F22" s="14"/>
    </row>
    <row r="23" spans="1:6" x14ac:dyDescent="0.3">
      <c r="A23" s="10" t="s">
        <v>21</v>
      </c>
      <c r="B23" s="2"/>
      <c r="C23" s="35" t="s">
        <v>19</v>
      </c>
      <c r="D23" s="7"/>
      <c r="E23" s="40"/>
      <c r="F23" s="28"/>
    </row>
    <row r="24" spans="1:6" ht="15" thickBot="1" x14ac:dyDescent="0.35">
      <c r="A24" s="15"/>
      <c r="B24" s="16"/>
      <c r="C24" s="17" t="s">
        <v>22</v>
      </c>
      <c r="D24" s="39" t="s">
        <v>23</v>
      </c>
      <c r="E24" s="73"/>
      <c r="F24" s="74">
        <f>E24*1.2</f>
        <v>0</v>
      </c>
    </row>
    <row r="26" spans="1:6" x14ac:dyDescent="0.3">
      <c r="C26" s="27"/>
      <c r="D26" s="26"/>
    </row>
    <row r="27" spans="1:6" ht="13.95" customHeight="1" x14ac:dyDescent="0.3"/>
  </sheetData>
  <sheetProtection algorithmName="SHA-512" hashValue="M9+ofzdPpu/C3cJTgToQxJ81ITV1cF9G3OPoGVBa6+TJpYZMfNY2ODcWVIkneei/J1dYhUaZ5PO3teWgE77DzA==" saltValue="nPR+iLpXNsnDco/Oi3iSgQ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5"/>
  <sheetViews>
    <sheetView workbookViewId="0">
      <selection activeCell="F9" sqref="F9"/>
    </sheetView>
  </sheetViews>
  <sheetFormatPr baseColWidth="10" defaultColWidth="11.44140625" defaultRowHeight="14.4" x14ac:dyDescent="0.3"/>
  <cols>
    <col min="1" max="2" width="6.77734375" customWidth="1"/>
    <col min="3" max="3" width="91.77734375" customWidth="1"/>
    <col min="4" max="4" width="6.77734375" style="1" customWidth="1"/>
    <col min="5" max="5" width="20.5546875" style="1" customWidth="1"/>
    <col min="6" max="7" width="21.77734375" customWidth="1"/>
    <col min="8" max="8" width="20.21875" customWidth="1"/>
    <col min="9" max="9" width="19.21875" customWidth="1"/>
    <col min="10" max="10" width="13.77734375" customWidth="1"/>
  </cols>
  <sheetData>
    <row r="1" spans="1:8" ht="123.45" customHeight="1" x14ac:dyDescent="0.3">
      <c r="A1" s="58" t="s">
        <v>25</v>
      </c>
      <c r="B1" s="58"/>
      <c r="C1" s="58"/>
      <c r="D1" s="58"/>
      <c r="E1" s="58"/>
      <c r="F1" s="58"/>
      <c r="G1" s="58"/>
      <c r="H1" s="58"/>
    </row>
    <row r="3" spans="1:8" ht="15" thickBot="1" x14ac:dyDescent="0.35">
      <c r="C3" s="5"/>
      <c r="D3"/>
      <c r="E3"/>
    </row>
    <row r="4" spans="1:8" ht="15.6" thickBot="1" x14ac:dyDescent="0.35">
      <c r="A4" s="62" t="s">
        <v>0</v>
      </c>
      <c r="B4" s="62"/>
      <c r="C4" s="62"/>
      <c r="D4" s="18"/>
      <c r="E4" s="18"/>
      <c r="F4" s="64">
        <f>BPU!E4</f>
        <v>0</v>
      </c>
      <c r="G4" s="65"/>
      <c r="H4" s="66"/>
    </row>
    <row r="5" spans="1:8" ht="15.6" thickBot="1" x14ac:dyDescent="0.35">
      <c r="A5" s="62" t="s">
        <v>1</v>
      </c>
      <c r="B5" s="62"/>
      <c r="C5" s="62"/>
      <c r="D5" s="18"/>
      <c r="E5" s="18"/>
      <c r="F5" s="67">
        <f>BPU!E5</f>
        <v>0</v>
      </c>
      <c r="G5" s="65"/>
      <c r="H5" s="66"/>
    </row>
    <row r="6" spans="1:8" ht="15" thickBot="1" x14ac:dyDescent="0.35"/>
    <row r="7" spans="1:8" ht="36" customHeight="1" x14ac:dyDescent="0.3">
      <c r="A7" s="50" t="s">
        <v>6</v>
      </c>
      <c r="B7" s="51"/>
      <c r="C7" s="52"/>
      <c r="D7" s="4" t="s">
        <v>7</v>
      </c>
      <c r="E7" s="29" t="s">
        <v>11</v>
      </c>
      <c r="F7" s="70" t="s">
        <v>8</v>
      </c>
      <c r="G7" s="71"/>
      <c r="H7" s="72"/>
    </row>
    <row r="8" spans="1:8" ht="36" customHeight="1" x14ac:dyDescent="0.3">
      <c r="A8" s="8" t="s">
        <v>20</v>
      </c>
      <c r="B8" s="38"/>
      <c r="C8" s="9" t="s">
        <v>16</v>
      </c>
      <c r="D8" s="6"/>
      <c r="E8" s="30"/>
      <c r="F8" s="11" t="s">
        <v>15</v>
      </c>
      <c r="G8" s="31" t="s">
        <v>12</v>
      </c>
      <c r="H8" s="13" t="s">
        <v>13</v>
      </c>
    </row>
    <row r="9" spans="1:8" x14ac:dyDescent="0.3">
      <c r="A9" s="10"/>
      <c r="B9" s="2"/>
      <c r="C9" s="3" t="s">
        <v>17</v>
      </c>
      <c r="D9" s="34" t="s">
        <v>23</v>
      </c>
      <c r="E9" s="33">
        <v>15</v>
      </c>
      <c r="F9" s="36">
        <f>BPU!E19</f>
        <v>0</v>
      </c>
      <c r="G9" s="48">
        <f>E9*F9</f>
        <v>0</v>
      </c>
      <c r="H9" s="49">
        <f>G9*1.2</f>
        <v>0</v>
      </c>
    </row>
    <row r="10" spans="1:8" x14ac:dyDescent="0.3">
      <c r="A10" s="10"/>
      <c r="B10" s="2"/>
      <c r="C10" s="3"/>
      <c r="D10" s="34"/>
      <c r="E10" s="33"/>
      <c r="F10" s="37"/>
      <c r="G10" s="32"/>
      <c r="H10" s="14"/>
    </row>
    <row r="11" spans="1:8" x14ac:dyDescent="0.3">
      <c r="A11" s="10"/>
      <c r="B11" s="2"/>
      <c r="C11" s="3" t="s">
        <v>18</v>
      </c>
      <c r="D11" s="34" t="s">
        <v>23</v>
      </c>
      <c r="E11" s="33">
        <v>15</v>
      </c>
      <c r="F11" s="36">
        <f>BPU!E21</f>
        <v>0</v>
      </c>
      <c r="G11" s="48">
        <f>E11*F11</f>
        <v>0</v>
      </c>
      <c r="H11" s="49">
        <f>G11*1.2</f>
        <v>0</v>
      </c>
    </row>
    <row r="12" spans="1:8" x14ac:dyDescent="0.3">
      <c r="A12" s="10"/>
      <c r="B12" s="2"/>
      <c r="C12" s="3"/>
      <c r="D12" s="34"/>
      <c r="E12" s="33"/>
      <c r="F12" s="12"/>
      <c r="G12" s="32"/>
      <c r="H12" s="14"/>
    </row>
    <row r="13" spans="1:8" x14ac:dyDescent="0.3">
      <c r="A13" s="10" t="s">
        <v>21</v>
      </c>
      <c r="B13" s="2"/>
      <c r="C13" s="35" t="s">
        <v>19</v>
      </c>
      <c r="D13" s="34"/>
      <c r="E13" s="33"/>
      <c r="F13" s="12"/>
      <c r="G13" s="32"/>
      <c r="H13" s="14"/>
    </row>
    <row r="14" spans="1:8" ht="15" thickBot="1" x14ac:dyDescent="0.35">
      <c r="A14" s="15"/>
      <c r="B14" s="16"/>
      <c r="C14" s="17" t="s">
        <v>22</v>
      </c>
      <c r="D14" s="39" t="s">
        <v>23</v>
      </c>
      <c r="E14" s="39">
        <v>24</v>
      </c>
      <c r="F14" s="43">
        <f>BPU!E24</f>
        <v>0</v>
      </c>
      <c r="G14" s="44">
        <f>E14*F14</f>
        <v>0</v>
      </c>
      <c r="H14" s="45">
        <f>G14*1.2</f>
        <v>0</v>
      </c>
    </row>
    <row r="15" spans="1:8" ht="21.6" thickBot="1" x14ac:dyDescent="0.45">
      <c r="E15" s="68" t="s">
        <v>14</v>
      </c>
      <c r="F15" s="69"/>
      <c r="G15" s="41">
        <f>G9+G11+G14</f>
        <v>0</v>
      </c>
      <c r="H15" s="42">
        <f>H9+H11+H14</f>
        <v>0</v>
      </c>
    </row>
  </sheetData>
  <sheetProtection algorithmName="SHA-512" hashValue="k96qIxz5u32a1dLu0+h/wfSnK77cFqNDJEXVnfuaN5IGxq2EC2LmQVxlJ0S913G3B6YZpzj3RwVGvJp+xnK7Jg==" saltValue="0j3ZP7STGacFgqzCoKdmmA==" spinCount="100000" sheet="1" objects="1" scenarios="1"/>
  <mergeCells count="8">
    <mergeCell ref="F4:H4"/>
    <mergeCell ref="F5:H5"/>
    <mergeCell ref="E15:F15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BB953-2447-4516-B274-EC7A8551E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437E95-3BEB-470C-BA7F-8E4A7A7F3D1E}">
  <ds:schemaRefs>
    <ds:schemaRef ds:uri="58313371-867d-4255-8d75-7a927d70de0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45fa16e1-7a1e-48cc-9459-33cabe5b4c4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2026-01-23T14:10:38Z</cp:lastPrinted>
  <dcterms:created xsi:type="dcterms:W3CDTF">2016-03-30T10:58:34Z</dcterms:created>
  <dcterms:modified xsi:type="dcterms:W3CDTF">2026-02-26T08:42:51Z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